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<sst xmlns="http://schemas.openxmlformats.org/spreadsheetml/2006/main" count="123" uniqueCount="75">
  <si>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</si>
  <si>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姓名：徐厚国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编号：B37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</si>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</sst>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7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8" fillId="0" borderId="4" xfId="8" applyNumberFormat="1" applyFont="1" applyBorder="1" applyAlignment="1">
      <alignment horizontal="center" vertical="center"/>
    </xf>
    <xf numFmtId="177" fontId="8" fillId="0" borderId="5" xfId="8" applyNumberFormat="1" applyFont="1" applyBorder="1" applyAlignment="1">
      <alignment horizontal="center" vertical="center"/>
    </xf>
    <xf numFmtId="177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7" fontId="12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10.7*7.1+3.25*3.7+3*0.9*0.5+3.2*2.7</f>
        <v>97.985</v>
      </c>
      <c r="J7" s="41"/>
      <c r="K7" s="41"/>
      <c r="L7" s="41"/>
      <c r="M7" s="41"/>
      <c r="N7" s="42"/>
      <c r="O7" s="42"/>
      <c r="P7" s="42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97.985</v>
      </c>
      <c r="J11" s="44"/>
      <c r="K11" s="44"/>
      <c r="L11" s="44"/>
      <c r="M11" s="45"/>
      <c r="N11" s="46">
        <f>SUM(N7:P10)</f>
        <v>0</v>
      </c>
      <c r="O11" s="47"/>
      <c r="P11" s="48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>
        <f>1.3*7.05+3.15*4.9</f>
        <v>24.6</v>
      </c>
      <c r="R15" s="65" t="s">
        <v>29</v>
      </c>
      <c r="S15" s="66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3.2</v>
      </c>
      <c r="I16" s="26" t="s">
        <v>21</v>
      </c>
      <c r="J16" s="26"/>
      <c r="K16" s="51"/>
      <c r="L16" s="24" t="s">
        <v>37</v>
      </c>
      <c r="M16" s="28">
        <f>10.7*7.1</f>
        <v>75.97</v>
      </c>
      <c r="N16" s="26" t="s">
        <v>27</v>
      </c>
      <c r="O16" s="52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>
        <f>2.95*2.3</f>
        <v>6.785</v>
      </c>
      <c r="N17" s="26" t="s">
        <v>27</v>
      </c>
      <c r="O17" s="52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5" t="s">
        <v>29</v>
      </c>
      <c r="S18" s="66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54">
        <f>10.7*7.1*1.6</f>
        <v>121.552</v>
      </c>
      <c r="N19" s="26" t="s">
        <v>27</v>
      </c>
      <c r="O19" s="52"/>
      <c r="P19" s="28" t="s">
        <v>50</v>
      </c>
      <c r="Q19" s="28">
        <f>5.2*2*2.45</f>
        <v>25.48</v>
      </c>
      <c r="R19" s="65" t="s">
        <v>29</v>
      </c>
      <c r="S19" s="66"/>
    </row>
    <row r="20" ht="39" customHeight="1" spans="1:19">
      <c r="A20" s="23"/>
      <c r="B20" s="24" t="s">
        <v>51</v>
      </c>
      <c r="C20" s="25">
        <f>5.9*3.1</f>
        <v>18.29</v>
      </c>
      <c r="D20" s="26" t="s">
        <v>27</v>
      </c>
      <c r="E20" s="25"/>
      <c r="F20" s="27" t="s">
        <v>52</v>
      </c>
      <c r="G20" s="28"/>
      <c r="H20" s="28">
        <v>1</v>
      </c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>
        <f>3.2*1.1</f>
        <v>3.52</v>
      </c>
      <c r="R20" s="65" t="s">
        <v>29</v>
      </c>
      <c r="S20" s="66"/>
    </row>
    <row r="21" ht="39" customHeight="1" spans="1:19">
      <c r="A21" s="23"/>
      <c r="B21" s="24" t="s">
        <v>55</v>
      </c>
      <c r="C21" s="29">
        <f>4.25*3.05+7.1*4.05</f>
        <v>41.7175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>
        <f>1.3*2.5+1.5*1.7*2+1.5*1.7*2</f>
        <v>13.45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5" t="s">
        <v>29</v>
      </c>
      <c r="S22" s="66"/>
    </row>
    <row r="23" ht="39" customHeight="1" spans="1:19">
      <c r="A23" s="23"/>
      <c r="B23" s="24" t="s">
        <v>63</v>
      </c>
      <c r="C23" s="25">
        <f>1.5*1.7*2</f>
        <v>5.1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53">
        <f>2.95*2.3+10.7*7.1*0.85</f>
        <v>71.3595</v>
      </c>
      <c r="N23" s="26" t="s">
        <v>27</v>
      </c>
      <c r="O23" s="52"/>
      <c r="P23" s="28" t="s">
        <v>66</v>
      </c>
      <c r="Q23" s="28"/>
      <c r="R23" s="65" t="s">
        <v>29</v>
      </c>
      <c r="S23" s="66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>
        <f>3.1*4.1+1.4*7.6</f>
        <v>23.35</v>
      </c>
      <c r="R24" s="65" t="s">
        <v>29</v>
      </c>
      <c r="S24" s="66"/>
    </row>
    <row r="25" ht="39" customHeight="1" spans="1:19">
      <c r="A25" s="30"/>
      <c r="B25" s="31" t="s">
        <v>71</v>
      </c>
      <c r="C25" s="32">
        <v>2</v>
      </c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5"/>
      <c r="L25" s="31" t="s">
        <v>73</v>
      </c>
      <c r="M25" s="31">
        <f>3*1.35</f>
        <v>4.05</v>
      </c>
      <c r="N25" s="33" t="s">
        <v>27</v>
      </c>
      <c r="O25" s="32"/>
      <c r="P25" s="31"/>
      <c r="Q25" s="31"/>
      <c r="R25" s="67"/>
      <c r="S25" s="68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